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Desktop\Dular\1 Zadeve 2025\430-559-2025 Cisco in Palo\2 Razpisna dokumentacija\"/>
    </mc:Choice>
  </mc:AlternateContent>
  <xr:revisionPtr revIDLastSave="0" documentId="13_ncr:1_{FA269597-E456-4AAD-9CA9-515A80FC7D99}" xr6:coauthVersionLast="47" xr6:coauthVersionMax="47" xr10:uidLastSave="{00000000-0000-0000-0000-000000000000}"/>
  <bookViews>
    <workbookView xWindow="-120" yWindow="-120" windowWidth="29040" windowHeight="17520" xr2:uid="{D94B171F-8F3A-4AAC-BC9A-898FAD714959}"/>
  </bookViews>
  <sheets>
    <sheet name="List1" sheetId="1" r:id="rId1"/>
  </sheets>
  <definedNames>
    <definedName name="_Hlk132289030" localSheetId="0">List1!$C$89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7" i="1" l="1"/>
  <c r="C79" i="1" s="1"/>
  <c r="C81" i="1" s="1"/>
  <c r="C82" i="1" l="1"/>
  <c r="C33" i="1"/>
  <c r="C39" i="1" s="1"/>
  <c r="C41" i="1" s="1"/>
  <c r="C42" i="1" s="1"/>
  <c r="C74" i="1"/>
  <c r="C76" i="1" s="1"/>
  <c r="C77" i="1" s="1"/>
  <c r="C29" i="1"/>
  <c r="C30" i="1" s="1"/>
  <c r="C35" i="1" l="1"/>
  <c r="C36" i="1" s="1"/>
  <c r="C45" i="1"/>
  <c r="C47" i="1" s="1"/>
  <c r="C48" i="1" s="1"/>
  <c r="C51" i="1" l="1"/>
  <c r="C53" i="1" s="1"/>
  <c r="C54" i="1" s="1"/>
  <c r="C57" i="1" l="1"/>
  <c r="C63" i="1" s="1"/>
  <c r="C59" i="1" l="1"/>
  <c r="C60" i="1" s="1"/>
  <c r="C65" i="1"/>
  <c r="C66" i="1" s="1"/>
  <c r="C69" i="1"/>
  <c r="C71" i="1" l="1"/>
  <c r="C72" i="1" s="1"/>
</calcChain>
</file>

<file path=xl/sharedStrings.xml><?xml version="1.0" encoding="utf-8"?>
<sst xmlns="http://schemas.openxmlformats.org/spreadsheetml/2006/main" count="81" uniqueCount="80">
  <si>
    <t>Priloga št. 3.2</t>
  </si>
  <si>
    <t>OBRAZEC REKAPITULACIJE</t>
  </si>
  <si>
    <t>v zvezi z javnim naročilom št. 430-559/2025</t>
  </si>
  <si>
    <t>št. _________________ z dne _____________</t>
  </si>
  <si>
    <r>
      <t xml:space="preserve">Ponudnik: _________________________________ </t>
    </r>
    <r>
      <rPr>
        <i/>
        <sz val="10"/>
        <color theme="1"/>
        <rFont val="Arial"/>
        <family val="2"/>
        <charset val="238"/>
      </rPr>
      <t>(navesti naziv ponudnika)</t>
    </r>
  </si>
  <si>
    <t xml:space="preserve">               </t>
  </si>
  <si>
    <t>REKAPITULACIJA PONUDBENE CENE</t>
  </si>
  <si>
    <t>VREDNOST V EUR</t>
  </si>
  <si>
    <t>2. Mesečna vrednost tehnične podpore v EUR brez DDV</t>
  </si>
  <si>
    <t>3. Periodične storitve:</t>
  </si>
  <si>
    <r>
      <t>a) mesečna vrednost pregleda celotnega omrežja (ali le njegovega dela)</t>
    </r>
    <r>
      <rPr>
        <sz val="11"/>
        <color theme="1"/>
        <rFont val="Times New Roman"/>
        <family val="1"/>
        <charset val="238"/>
      </rPr>
      <t xml:space="preserve"> </t>
    </r>
    <r>
      <rPr>
        <b/>
        <sz val="10"/>
        <color theme="1"/>
        <rFont val="Arial"/>
        <family val="2"/>
        <charset val="238"/>
      </rPr>
      <t>v EUR brez DDV</t>
    </r>
  </si>
  <si>
    <t>b) mesečna vrednost usposabljanj v EUR brez DDV</t>
  </si>
  <si>
    <t>pridobivanje znanja tehnoloških novosti (Izvajalec krije celotne stroške udeležbe: kotizacije, namestitve, prevoze in morebitne ostale stroške.).</t>
  </si>
  <si>
    <r>
      <t>o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Arial"/>
        <family val="2"/>
        <charset val="238"/>
      </rPr>
      <t>Udeležba na mednarodni konferenci (npr. Cisco live!) za 5 udeležencev.</t>
    </r>
  </si>
  <si>
    <t>c) mesečna vrednost usposabljanj v EUR brez DDV</t>
  </si>
  <si>
    <t>(zap. št. 1 + 2 + 3 (a+b+c))</t>
  </si>
  <si>
    <t>5. 22 % DDV</t>
  </si>
  <si>
    <t>(zap. št. 4 + 5)</t>
  </si>
  <si>
    <t>(zap. št. 4 + 7)</t>
  </si>
  <si>
    <t>9. 22 % DDV</t>
  </si>
  <si>
    <t xml:space="preserve"> (zap. št. 8 + 9)</t>
  </si>
  <si>
    <t>(zap. št. 8 + 11)</t>
  </si>
  <si>
    <t>13. 22 % DDV</t>
  </si>
  <si>
    <t>(zap. št. 12 +15)</t>
  </si>
  <si>
    <t>17. 22 % DDV</t>
  </si>
  <si>
    <t>21. 22 % DDV</t>
  </si>
  <si>
    <t>(zap. št. 12 + 13)</t>
  </si>
  <si>
    <t>(zap. št. 16 + 17)</t>
  </si>
  <si>
    <t>25. 22 % DDV</t>
  </si>
  <si>
    <t>(zap. št. 16 +19)</t>
  </si>
  <si>
    <t xml:space="preserve"> (zap. št. 20 + 21)</t>
  </si>
  <si>
    <t xml:space="preserve"> (zap. št. 24 + 25)</t>
  </si>
  <si>
    <t>(zap. št. 20 +23)</t>
  </si>
  <si>
    <t>29. 22 % DDV</t>
  </si>
  <si>
    <t>(zap. št. 24 +27)</t>
  </si>
  <si>
    <t xml:space="preserve"> (zap. št. 28 + 29)</t>
  </si>
  <si>
    <t>33. 22 % DDV</t>
  </si>
  <si>
    <t>32. OKVIRNA MESEČNA VREDNOST (pavšal) v EUR brez DDV – od 1. 4. 2029 do 31. 12. 2029</t>
  </si>
  <si>
    <t>(zap. št. 28 +31)</t>
  </si>
  <si>
    <t>34. SKUPNA OKVIRNA MESEČNA VREDNOST (pavšal) v EUR z DDV – od 1. 4. 2029  do 31. 12. 2029</t>
  </si>
  <si>
    <t xml:space="preserve"> (zap. št. 32 + 33)</t>
  </si>
  <si>
    <t xml:space="preserve">35. OKVIRNA DVOLETNA VREDNOST v EUR brez DDV </t>
  </si>
  <si>
    <t xml:space="preserve">36. 22 % DDV </t>
  </si>
  <si>
    <t>37. SKUPNA OKVIRNA DVOLETNA VREDNOST v EUR z DDV (za prvi dve leti)</t>
  </si>
  <si>
    <t>(zap. št. 36 + 37)</t>
  </si>
  <si>
    <t>(zap. št. 4 x 24 mesecev) + (zap. št. 7 x 22 mesecev)  + (zap. št. 11 x 15 mesecev) + (zap. št. 15 x 13 mesecev) + (zap. št. 19 x 1 mesec)</t>
  </si>
  <si>
    <t>((zap. št. 4 x 48 mesecev) + (zap. št. 7 x 46 mesecev)  + (zap. št. 11 x 39 mesecev) + (zap. št. 15 x 37 mesecev) + (zap. št. 19 x 25 mesecev)+ (zap. št. 23 x 20 mesecev) + (zap. št. 27 x 15 mesecev) + (zap. št. 31 x 9 mesecev)</t>
  </si>
  <si>
    <r>
      <t>o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Arial"/>
        <family val="2"/>
        <charset val="238"/>
      </rPr>
      <t>Udeležba na lokalnem dogodku (npr.Cisco Connect) za 6 udeležencev.</t>
    </r>
  </si>
  <si>
    <r>
      <t xml:space="preserve">1. </t>
    </r>
    <r>
      <rPr>
        <sz val="10"/>
        <color theme="1"/>
        <rFont val="Arial"/>
        <family val="2"/>
        <charset val="238"/>
      </rPr>
      <t xml:space="preserve">Okvirna </t>
    </r>
    <r>
      <rPr>
        <b/>
        <u/>
        <sz val="10"/>
        <color theme="1"/>
        <rFont val="Arial"/>
        <family val="2"/>
        <charset val="238"/>
      </rPr>
      <t>mesečna</t>
    </r>
    <r>
      <rPr>
        <sz val="10"/>
        <color theme="1"/>
        <rFont val="Arial"/>
        <family val="2"/>
        <charset val="238"/>
      </rPr>
      <t xml:space="preserve"> vrednost vzdrževanja za strojno in programsko opremo v EUR brez DDV </t>
    </r>
    <r>
      <rPr>
        <b/>
        <sz val="10"/>
        <color theme="1"/>
        <rFont val="Arial"/>
        <family val="2"/>
        <charset val="238"/>
      </rPr>
      <t>iz točke 1. ponudbenega predračuna s tehnično specifikacijo - vključi se v vzdrževanje 1. 1. 2026</t>
    </r>
  </si>
  <si>
    <r>
      <t xml:space="preserve">7. </t>
    </r>
    <r>
      <rPr>
        <sz val="10"/>
        <color theme="1"/>
        <rFont val="Arial"/>
        <family val="2"/>
        <charset val="238"/>
      </rPr>
      <t xml:space="preserve">Okvirna </t>
    </r>
    <r>
      <rPr>
        <b/>
        <u/>
        <sz val="10"/>
        <color theme="1"/>
        <rFont val="Arial"/>
        <family val="2"/>
        <charset val="238"/>
      </rPr>
      <t>mesečna</t>
    </r>
    <r>
      <rPr>
        <sz val="10"/>
        <color theme="1"/>
        <rFont val="Arial"/>
        <family val="2"/>
        <charset val="238"/>
      </rPr>
      <t xml:space="preserve"> vrednost vzdrževanja za strojno in programsko opremo v EUR brez DDV </t>
    </r>
    <r>
      <rPr>
        <b/>
        <sz val="10"/>
        <color theme="1"/>
        <rFont val="Arial"/>
        <family val="2"/>
        <charset val="238"/>
      </rPr>
      <t>iz točke 2. ponudbenega predračuna s tehnično specifikacijo – doda se v vzdrževanje 1. 3. 2026</t>
    </r>
  </si>
  <si>
    <r>
      <t xml:space="preserve">11. </t>
    </r>
    <r>
      <rPr>
        <sz val="10"/>
        <color theme="1"/>
        <rFont val="Arial"/>
        <family val="2"/>
        <charset val="238"/>
      </rPr>
      <t xml:space="preserve">Okvirna </t>
    </r>
    <r>
      <rPr>
        <b/>
        <u/>
        <sz val="10"/>
        <color theme="1"/>
        <rFont val="Arial"/>
        <family val="2"/>
        <charset val="238"/>
      </rPr>
      <t>mesečna</t>
    </r>
    <r>
      <rPr>
        <sz val="10"/>
        <color theme="1"/>
        <rFont val="Arial"/>
        <family val="2"/>
        <charset val="238"/>
      </rPr>
      <t xml:space="preserve"> vrednost vzdrževanja za strojno in programsko opremo v EUR brez DDV </t>
    </r>
    <r>
      <rPr>
        <b/>
        <sz val="10"/>
        <color theme="1"/>
        <rFont val="Arial"/>
        <family val="2"/>
        <charset val="238"/>
      </rPr>
      <t>iz točke 3. ponudbenega predračuna s tehnično specifikacijo – doda se v vzdrževanje 1. 10. 2026</t>
    </r>
  </si>
  <si>
    <r>
      <t xml:space="preserve">15. </t>
    </r>
    <r>
      <rPr>
        <sz val="10"/>
        <color theme="1"/>
        <rFont val="Arial"/>
        <family val="2"/>
        <charset val="238"/>
      </rPr>
      <t xml:space="preserve">Okvirna </t>
    </r>
    <r>
      <rPr>
        <b/>
        <u/>
        <sz val="10"/>
        <color theme="1"/>
        <rFont val="Arial"/>
        <family val="2"/>
        <charset val="238"/>
      </rPr>
      <t>mesečna</t>
    </r>
    <r>
      <rPr>
        <sz val="10"/>
        <color theme="1"/>
        <rFont val="Arial"/>
        <family val="2"/>
        <charset val="238"/>
      </rPr>
      <t xml:space="preserve"> vrednost vzdrževanja za strojno in programsko opremo v EUR brez DDV </t>
    </r>
    <r>
      <rPr>
        <b/>
        <sz val="10"/>
        <color theme="1"/>
        <rFont val="Arial"/>
        <family val="2"/>
        <charset val="238"/>
      </rPr>
      <t>iz točke 4. ponudbenega predračuna s tehnično specifikacijo – doda se v vzdrževanje 1. 12. 2026</t>
    </r>
  </si>
  <si>
    <r>
      <t xml:space="preserve">19. </t>
    </r>
    <r>
      <rPr>
        <sz val="10"/>
        <color theme="1"/>
        <rFont val="Arial"/>
        <family val="2"/>
        <charset val="238"/>
      </rPr>
      <t xml:space="preserve">Okvirna </t>
    </r>
    <r>
      <rPr>
        <b/>
        <u/>
        <sz val="10"/>
        <color theme="1"/>
        <rFont val="Arial"/>
        <family val="2"/>
        <charset val="238"/>
      </rPr>
      <t>mesečna</t>
    </r>
    <r>
      <rPr>
        <sz val="10"/>
        <color theme="1"/>
        <rFont val="Arial"/>
        <family val="2"/>
        <charset val="238"/>
      </rPr>
      <t xml:space="preserve"> vrednost vzdrževanja za strojno in programsko opremo v EUR brez DDV </t>
    </r>
    <r>
      <rPr>
        <b/>
        <sz val="10"/>
        <color theme="1"/>
        <rFont val="Arial"/>
        <family val="2"/>
        <charset val="238"/>
      </rPr>
      <t>iz točke 5. ponudbenega predračuna s tehnično specifikacijo – doda se v vzdrževanje 1. 12. 2027</t>
    </r>
  </si>
  <si>
    <r>
      <t xml:space="preserve">23. </t>
    </r>
    <r>
      <rPr>
        <sz val="10"/>
        <color theme="1"/>
        <rFont val="Arial"/>
        <family val="2"/>
        <charset val="238"/>
      </rPr>
      <t xml:space="preserve">Okvirna </t>
    </r>
    <r>
      <rPr>
        <b/>
        <u/>
        <sz val="10"/>
        <color theme="1"/>
        <rFont val="Arial"/>
        <family val="2"/>
        <charset val="238"/>
      </rPr>
      <t>mesečna</t>
    </r>
    <r>
      <rPr>
        <sz val="10"/>
        <color theme="1"/>
        <rFont val="Arial"/>
        <family val="2"/>
        <charset val="238"/>
      </rPr>
      <t xml:space="preserve"> vrednost vzdrževanja za strojno in programsko opremo v EUR brez DDV </t>
    </r>
    <r>
      <rPr>
        <b/>
        <sz val="10"/>
        <color theme="1"/>
        <rFont val="Arial"/>
        <family val="2"/>
        <charset val="238"/>
      </rPr>
      <t>iz točke 6. ponudbenega predračuna s tehnično specifikacijo – doda se v vzdrževanje 1. 5. 2028</t>
    </r>
  </si>
  <si>
    <r>
      <t xml:space="preserve">27. </t>
    </r>
    <r>
      <rPr>
        <sz val="10"/>
        <color theme="1"/>
        <rFont val="Arial"/>
        <family val="2"/>
        <charset val="238"/>
      </rPr>
      <t xml:space="preserve">Okvirna </t>
    </r>
    <r>
      <rPr>
        <b/>
        <u/>
        <sz val="10"/>
        <color theme="1"/>
        <rFont val="Arial"/>
        <family val="2"/>
        <charset val="238"/>
      </rPr>
      <t>mesečna</t>
    </r>
    <r>
      <rPr>
        <sz val="10"/>
        <color theme="1"/>
        <rFont val="Arial"/>
        <family val="2"/>
        <charset val="238"/>
      </rPr>
      <t xml:space="preserve"> vrednost vzdrževanja za strojno in programsko opremo v EUR brez DDV </t>
    </r>
    <r>
      <rPr>
        <b/>
        <sz val="10"/>
        <color theme="1"/>
        <rFont val="Arial"/>
        <family val="2"/>
        <charset val="238"/>
      </rPr>
      <t>iz točke 7. ponudbenega predračuna s tehnično specifikacijo – doda se v vzdrževanje 1. 10. 2028</t>
    </r>
  </si>
  <si>
    <r>
      <t xml:space="preserve">31. </t>
    </r>
    <r>
      <rPr>
        <sz val="10"/>
        <color theme="1"/>
        <rFont val="Arial"/>
        <family val="2"/>
        <charset val="238"/>
      </rPr>
      <t xml:space="preserve">Okvirna </t>
    </r>
    <r>
      <rPr>
        <b/>
        <u/>
        <sz val="10"/>
        <color theme="1"/>
        <rFont val="Arial"/>
        <family val="2"/>
        <charset val="238"/>
      </rPr>
      <t>mesečna</t>
    </r>
    <r>
      <rPr>
        <sz val="10"/>
        <color theme="1"/>
        <rFont val="Arial"/>
        <family val="2"/>
        <charset val="238"/>
      </rPr>
      <t xml:space="preserve"> vrednost vzdrževanja za strojno in programsko opremo v EUR brez DDV </t>
    </r>
    <r>
      <rPr>
        <b/>
        <sz val="10"/>
        <color theme="1"/>
        <rFont val="Arial"/>
        <family val="2"/>
        <charset val="238"/>
      </rPr>
      <t>iz točke 8. ponudbenega predračuna s tehnično specifikacijo – doda se v vzdrževanje 1. 4. 2029</t>
    </r>
  </si>
  <si>
    <t xml:space="preserve">38. SKUPNA OKVIRNA ŠTIRILETNA VREDNOST v EUR brez DDV </t>
  </si>
  <si>
    <t>39. 22% DDV</t>
  </si>
  <si>
    <t xml:space="preserve">40. SKUPNA OKVIRNA ŠTIRILETNA VREDNOST v EUR z DDV  </t>
  </si>
  <si>
    <t>(zap. št. 38 + 39)</t>
  </si>
  <si>
    <t>Ponudnik mora izpolniti vse postavke v obrazcu rekapitulacije. V kolikor ponudnik cene v posamezno postavko ne vpiše, se šteje, da predmetne postavke ne ponuja in tako ne izpolnjuje vseh zahtev naročnika iz predmetne razpisne dokumentacije.</t>
  </si>
  <si>
    <t>Ponudnik ne sme spreminjati vsebine obrazca rekapitulacije.</t>
  </si>
  <si>
    <t>Izjavljamo, da zgoraj navedena skupna ponudbena vrednost/ponudbena cena pokriva vse stroške, ki jih bomo imeli v zvezi z realizacijo naročila, v primeru, da bomo izbrani na predmetnem javnem naročilu.</t>
  </si>
  <si>
    <t>Kraj in datum:</t>
  </si>
  <si>
    <t>Žig:</t>
  </si>
  <si>
    <t>Podpis:</t>
  </si>
  <si>
    <t>4. OKVIRNA MESEČNA VREDNOST (pavšal) v EUR brez DDV – od 1. 1. 2026 do 28. 2. 2026</t>
  </si>
  <si>
    <t>6. SKUPNA OKVIRNA MESEČNA VREDNOST (pavšal) v EUR z DDV – od 1. 1. 2026 do 28. 2. 2026</t>
  </si>
  <si>
    <t>8. OKVIRNA MESEČNA VREDNOST (pavšal) v EUR brez DDV – od 1. 3. 2026 do 30. 9. 2026</t>
  </si>
  <si>
    <t>10. SKUPNA OKVIRNA MESEČNA VREDNOST (pavšal) v EUR z DDV – od 1. 3. 2026 do 30. 9. 2026</t>
  </si>
  <si>
    <t>12. OKVIRNA MESEČNA VREDNOST (pavšal) v EUR brez DDV – od 1. 10. 2026 do 30. 11. 2026</t>
  </si>
  <si>
    <t>14. SKUPNA OKVIRNA MESEČNA VREDNOST (pavšal) v EUR z DDV – od 1. 10. 2026 do 30. 11. 2026</t>
  </si>
  <si>
    <t>16. OKVIRNA MESEČNA VREDNOST (pavšal) v EUR brez DDV – od 1. 12. 2026 do 30. 11. 2027</t>
  </si>
  <si>
    <t>18. SKUPNA OKVIRNA MESEČNA VREDNOST (pavšal) v EUR z DDV – od 1. 12. 2026  do 30. 11. 2027</t>
  </si>
  <si>
    <t>22. SKUPNA OKVIRNA MESEČNA VREDNOST (pavšal) v EUR z DDV – od 1. 12. 2027  do 30. 4. 2028</t>
  </si>
  <si>
    <t>20. OKVIRNA MESEČNA VREDNOST (pavšal) v EUR brez DDV – od 1. 12. 2027 do 30. 4. 2028</t>
  </si>
  <si>
    <t>24. OKVIRNA MESEČNA VREDNOST (pavšal) v EUR brez DDV – od 1. 5. 2028 do 30. 9. 2028</t>
  </si>
  <si>
    <t>26. SKUPNA OKVIRNA MESEČNA VREDNOST (pavšal) v EUR z DDV – od 1. 5. 2028  do 30. 9. 2028</t>
  </si>
  <si>
    <t>28. OKVIRNA MESEČNA VREDNOST (pavšal) v EUR brez DDV – od 1. 10. 2028 do 31. 3. 2029</t>
  </si>
  <si>
    <t>30. SKUPNA OKVIRNA MESEČNA VREDNOST (pavšal) v EUR z DDV – od 1. 10. 2028  do 31. 3. 2029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</si>
</sst>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1"/>
      <color theme="1"/>
      <name val="Times New Roman"/>
      <family val="1"/>
      <charset val="238"/>
    </font>
    <font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b/>
      <i/>
      <sz val="10"/>
      <color rgb="FF000000"/>
      <name val="Arial"/>
      <family val="2"/>
      <charset val="238"/>
    </font>
    <font>
      <b/>
      <u/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theme="1"/>
      <name val="Courier New"/>
      <family val="3"/>
      <charset val="238"/>
    </font>
    <font>
      <sz val="7"/>
      <color theme="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8EAADB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2" borderId="2" xfId="0" applyFont="1" applyFill="1" applyBorder="1" applyAlignment="1">
      <alignment horizontal="justify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5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justify" vertical="center" wrapText="1"/>
    </xf>
    <xf numFmtId="0" fontId="9" fillId="0" borderId="3" xfId="0" applyFont="1" applyBorder="1" applyAlignment="1">
      <alignment horizontal="justify" vertical="center" wrapText="1"/>
    </xf>
    <xf numFmtId="0" fontId="8" fillId="2" borderId="5" xfId="0" applyFont="1" applyFill="1" applyBorder="1" applyAlignment="1">
      <alignment horizontal="justify" vertical="center" wrapText="1"/>
    </xf>
    <xf numFmtId="0" fontId="8" fillId="2" borderId="3" xfId="0" applyFont="1" applyFill="1" applyBorder="1" applyAlignment="1">
      <alignment horizontal="justify" vertical="center" wrapText="1"/>
    </xf>
    <xf numFmtId="0" fontId="8" fillId="2" borderId="6" xfId="0" applyFont="1" applyFill="1" applyBorder="1" applyAlignment="1">
      <alignment vertical="center" wrapText="1"/>
    </xf>
    <xf numFmtId="0" fontId="8" fillId="2" borderId="7" xfId="0" applyFont="1" applyFill="1" applyBorder="1" applyAlignment="1">
      <alignment vertical="center" wrapText="1"/>
    </xf>
    <xf numFmtId="0" fontId="8" fillId="0" borderId="6" xfId="0" applyFont="1" applyBorder="1" applyAlignment="1">
      <alignment horizontal="justify" vertical="center" wrapText="1"/>
    </xf>
    <xf numFmtId="0" fontId="8" fillId="2" borderId="7" xfId="0" applyFont="1" applyFill="1" applyBorder="1" applyAlignment="1">
      <alignment horizontal="justify" vertical="center" wrapText="1"/>
    </xf>
    <xf numFmtId="0" fontId="8" fillId="2" borderId="6" xfId="0" applyFont="1" applyFill="1" applyBorder="1" applyAlignment="1">
      <alignment horizontal="justify" vertical="center" wrapText="1"/>
    </xf>
    <xf numFmtId="0" fontId="8" fillId="2" borderId="8" xfId="0" applyFont="1" applyFill="1" applyBorder="1" applyAlignment="1">
      <alignment horizontal="justify" vertical="center" wrapText="1"/>
    </xf>
    <xf numFmtId="0" fontId="8" fillId="3" borderId="7" xfId="0" applyFont="1" applyFill="1" applyBorder="1" applyAlignment="1">
      <alignment horizontal="justify" vertical="center" wrapText="1"/>
    </xf>
    <xf numFmtId="0" fontId="8" fillId="3" borderId="6" xfId="0" applyFont="1" applyFill="1" applyBorder="1" applyAlignment="1">
      <alignment horizontal="justify" vertical="center" wrapText="1"/>
    </xf>
    <xf numFmtId="0" fontId="8" fillId="4" borderId="7" xfId="0" applyFont="1" applyFill="1" applyBorder="1" applyAlignment="1">
      <alignment horizontal="justify" vertical="center" wrapText="1"/>
    </xf>
    <xf numFmtId="0" fontId="8" fillId="4" borderId="6" xfId="0" applyFont="1" applyFill="1" applyBorder="1" applyAlignment="1">
      <alignment horizontal="justify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8" fillId="0" borderId="5" xfId="0" applyNumberFormat="1" applyFont="1" applyBorder="1" applyAlignment="1">
      <alignment horizontal="center" vertical="center" wrapText="1"/>
    </xf>
    <xf numFmtId="164" fontId="8" fillId="0" borderId="3" xfId="0" applyNumberFormat="1" applyFont="1" applyBorder="1" applyAlignment="1">
      <alignment horizontal="center" vertical="center" wrapText="1"/>
    </xf>
    <xf numFmtId="164" fontId="0" fillId="0" borderId="0" xfId="0" applyNumberFormat="1"/>
    <xf numFmtId="164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  <xf numFmtId="0" fontId="8" fillId="4" borderId="2" xfId="0" applyFont="1" applyFill="1" applyBorder="1" applyAlignment="1">
      <alignment horizontal="justify" vertical="center" wrapText="1"/>
    </xf>
    <xf numFmtId="0" fontId="8" fillId="4" borderId="3" xfId="0" applyFont="1" applyFill="1" applyBorder="1" applyAlignment="1">
      <alignment horizontal="justify" vertical="center" wrapText="1"/>
    </xf>
    <xf numFmtId="0" fontId="1" fillId="0" borderId="0" xfId="0" applyFont="1"/>
    <xf numFmtId="164" fontId="2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justify" vertical="center"/>
    </xf>
    <xf numFmtId="164" fontId="8" fillId="0" borderId="2" xfId="0" applyNumberFormat="1" applyFont="1" applyBorder="1" applyAlignment="1">
      <alignment horizontal="center" vertical="center" wrapText="1"/>
    </xf>
    <xf numFmtId="164" fontId="8" fillId="0" borderId="3" xfId="0" applyNumberFormat="1" applyFont="1" applyBorder="1" applyAlignment="1">
      <alignment horizontal="center" vertical="center" wrapText="1"/>
    </xf>
    <xf numFmtId="164" fontId="8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3276600</xdr:colOff>
      <xdr:row>2</xdr:row>
      <xdr:rowOff>9525</xdr:rowOff>
    </xdr:from>
    <xdr:to>
      <xdr:col>2</xdr:col>
      <xdr:colOff>3819191</xdr:colOff>
      <xdr:row>5</xdr:row>
      <xdr:rowOff>41581</xdr:rowOff>
    </xdr:to>
    <xdr:pic>
      <xdr:nvPicPr>
        <xdr:cNvPr id="8" name="Slika 7">
          <a:extLst>
            <a:ext uri="{FF2B5EF4-FFF2-40B4-BE49-F238E27FC236}">
              <a16:creationId xmlns:a16="http://schemas.microsoft.com/office/drawing/2014/main" id="{037A31C3-CE45-1345-E2C8-B15B445440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629775" y="390525"/>
          <a:ext cx="542591" cy="603556"/>
        </a:xfrm>
        <a:prstGeom prst="rect">
          <a:avLst/>
        </a:prstGeom>
      </xdr:spPr>
    </xdr:pic>
    <xdr:clientData/>
  </xdr:twoCellAnchor>
  <xdr:twoCellAnchor editAs="oneCell">
    <xdr:from>
      <xdr:col>2</xdr:col>
      <xdr:colOff>3895725</xdr:colOff>
      <xdr:row>1</xdr:row>
      <xdr:rowOff>142875</xdr:rowOff>
    </xdr:from>
    <xdr:to>
      <xdr:col>2</xdr:col>
      <xdr:colOff>4602922</xdr:colOff>
      <xdr:row>5</xdr:row>
      <xdr:rowOff>94169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830C66FB-616B-84C1-9FE9-79874C6DDF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525125" y="333375"/>
          <a:ext cx="707197" cy="71329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A3D387-12BD-4E64-B722-C1ABDA0DC610}">
  <sheetPr>
    <pageSetUpPr fitToPage="1"/>
  </sheetPr>
  <dimension ref="B1:I89"/>
  <sheetViews>
    <sheetView tabSelected="1" workbookViewId="0">
      <selection activeCell="D9" sqref="D9"/>
    </sheetView>
  </sheetViews>
  <sheetFormatPr defaultRowHeight="15" x14ac:dyDescent="0.25"/>
  <cols>
    <col min="2" max="2" width="90.28515625" customWidth="1"/>
    <col min="3" max="3" width="97.28515625" customWidth="1"/>
    <col min="4" max="4" width="14.7109375" bestFit="1" customWidth="1"/>
    <col min="9" max="9" width="11.42578125" bestFit="1" customWidth="1"/>
  </cols>
  <sheetData>
    <row r="1" spans="2:9" x14ac:dyDescent="0.25">
      <c r="B1" s="1"/>
      <c r="C1" s="1" t="s">
        <v>0</v>
      </c>
    </row>
    <row r="2" spans="2:9" x14ac:dyDescent="0.25">
      <c r="B2" s="2"/>
    </row>
    <row r="3" spans="2:9" x14ac:dyDescent="0.25">
      <c r="B3" s="2"/>
    </row>
    <row r="4" spans="2:9" x14ac:dyDescent="0.25">
      <c r="B4" s="38" t="s">
        <v>1</v>
      </c>
      <c r="C4" s="38"/>
    </row>
    <row r="5" spans="2:9" x14ac:dyDescent="0.25">
      <c r="B5" s="39" t="s">
        <v>2</v>
      </c>
      <c r="C5" s="39"/>
    </row>
    <row r="6" spans="2:9" x14ac:dyDescent="0.25">
      <c r="B6" s="3"/>
    </row>
    <row r="7" spans="2:9" x14ac:dyDescent="0.25">
      <c r="B7" s="38" t="s">
        <v>3</v>
      </c>
      <c r="C7" s="38"/>
    </row>
    <row r="8" spans="2:9" x14ac:dyDescent="0.25">
      <c r="B8" s="3"/>
    </row>
    <row r="9" spans="2:9" x14ac:dyDescent="0.25">
      <c r="B9" s="33" t="s">
        <v>4</v>
      </c>
      <c r="C9" s="33"/>
    </row>
    <row r="10" spans="2:9" ht="15.75" thickBot="1" x14ac:dyDescent="0.3">
      <c r="B10" s="2"/>
    </row>
    <row r="11" spans="2:9" x14ac:dyDescent="0.25">
      <c r="B11" s="4" t="s">
        <v>5</v>
      </c>
      <c r="C11" s="40" t="s">
        <v>7</v>
      </c>
    </row>
    <row r="12" spans="2:9" ht="15.75" thickBot="1" x14ac:dyDescent="0.3">
      <c r="B12" s="5" t="s">
        <v>6</v>
      </c>
      <c r="C12" s="41"/>
    </row>
    <row r="13" spans="2:9" x14ac:dyDescent="0.25">
      <c r="B13" s="6"/>
      <c r="C13" s="42"/>
    </row>
    <row r="14" spans="2:9" ht="26.25" thickBot="1" x14ac:dyDescent="0.3">
      <c r="B14" s="7" t="s">
        <v>48</v>
      </c>
      <c r="C14" s="43"/>
      <c r="I14" s="32"/>
    </row>
    <row r="15" spans="2:9" ht="15.75" thickBot="1" x14ac:dyDescent="0.3">
      <c r="B15" s="7" t="s">
        <v>8</v>
      </c>
      <c r="C15" s="23"/>
      <c r="I15" s="32"/>
    </row>
    <row r="16" spans="2:9" x14ac:dyDescent="0.25">
      <c r="B16" s="6" t="s">
        <v>9</v>
      </c>
      <c r="C16" s="35"/>
    </row>
    <row r="17" spans="2:3" x14ac:dyDescent="0.25">
      <c r="B17" s="6"/>
      <c r="C17" s="37"/>
    </row>
    <row r="18" spans="2:3" ht="15.75" thickBot="1" x14ac:dyDescent="0.3">
      <c r="B18" s="7" t="s">
        <v>10</v>
      </c>
      <c r="C18" s="36"/>
    </row>
    <row r="19" spans="2:3" x14ac:dyDescent="0.25">
      <c r="B19" s="8"/>
      <c r="C19" s="35"/>
    </row>
    <row r="20" spans="2:3" x14ac:dyDescent="0.25">
      <c r="B20" s="8" t="s">
        <v>11</v>
      </c>
      <c r="C20" s="37"/>
    </row>
    <row r="21" spans="2:3" ht="25.5" x14ac:dyDescent="0.25">
      <c r="B21" s="9" t="s">
        <v>12</v>
      </c>
      <c r="C21" s="37"/>
    </row>
    <row r="22" spans="2:3" ht="15.75" thickBot="1" x14ac:dyDescent="0.3">
      <c r="B22" s="10" t="s">
        <v>13</v>
      </c>
      <c r="C22" s="36"/>
    </row>
    <row r="23" spans="2:3" x14ac:dyDescent="0.25">
      <c r="B23" s="8"/>
      <c r="C23" s="35"/>
    </row>
    <row r="24" spans="2:3" x14ac:dyDescent="0.25">
      <c r="B24" s="8" t="s">
        <v>14</v>
      </c>
      <c r="C24" s="37"/>
    </row>
    <row r="25" spans="2:3" ht="25.5" x14ac:dyDescent="0.25">
      <c r="B25" s="9" t="s">
        <v>12</v>
      </c>
      <c r="C25" s="37"/>
    </row>
    <row r="26" spans="2:3" ht="15.75" thickBot="1" x14ac:dyDescent="0.3">
      <c r="B26" s="10" t="s">
        <v>47</v>
      </c>
      <c r="C26" s="36"/>
    </row>
    <row r="27" spans="2:3" x14ac:dyDescent="0.25">
      <c r="B27" s="11" t="s">
        <v>66</v>
      </c>
      <c r="C27" s="35">
        <f>+C13+C15+C16+C19+C23</f>
        <v>0</v>
      </c>
    </row>
    <row r="28" spans="2:3" ht="15.75" thickBot="1" x14ac:dyDescent="0.3">
      <c r="B28" s="12" t="s">
        <v>15</v>
      </c>
      <c r="C28" s="36"/>
    </row>
    <row r="29" spans="2:3" ht="15.75" thickBot="1" x14ac:dyDescent="0.3">
      <c r="B29" s="13" t="s">
        <v>16</v>
      </c>
      <c r="C29" s="25">
        <f>+(C27*1.22)-C27</f>
        <v>0</v>
      </c>
    </row>
    <row r="30" spans="2:3" x14ac:dyDescent="0.25">
      <c r="B30" s="14" t="s">
        <v>67</v>
      </c>
      <c r="C30" s="35">
        <f>+C27+C29</f>
        <v>0</v>
      </c>
    </row>
    <row r="31" spans="2:3" ht="15.75" thickBot="1" x14ac:dyDescent="0.3">
      <c r="B31" s="13" t="s">
        <v>17</v>
      </c>
      <c r="C31" s="36"/>
    </row>
    <row r="32" spans="2:3" ht="26.25" thickBot="1" x14ac:dyDescent="0.3">
      <c r="B32" s="15" t="s">
        <v>49</v>
      </c>
      <c r="C32" s="25"/>
    </row>
    <row r="33" spans="2:3" x14ac:dyDescent="0.25">
      <c r="B33" s="16" t="s">
        <v>68</v>
      </c>
      <c r="C33" s="35">
        <f>+C27+C32</f>
        <v>0</v>
      </c>
    </row>
    <row r="34" spans="2:3" ht="15.75" thickBot="1" x14ac:dyDescent="0.3">
      <c r="B34" s="17" t="s">
        <v>18</v>
      </c>
      <c r="C34" s="36"/>
    </row>
    <row r="35" spans="2:3" ht="15.75" thickBot="1" x14ac:dyDescent="0.3">
      <c r="B35" s="13" t="s">
        <v>19</v>
      </c>
      <c r="C35" s="25">
        <f>+(C33*1.22)-C33</f>
        <v>0</v>
      </c>
    </row>
    <row r="36" spans="2:3" x14ac:dyDescent="0.25">
      <c r="B36" s="16" t="s">
        <v>69</v>
      </c>
      <c r="C36" s="35">
        <f>+C33+C35</f>
        <v>0</v>
      </c>
    </row>
    <row r="37" spans="2:3" ht="15.75" thickBot="1" x14ac:dyDescent="0.3">
      <c r="B37" s="13" t="s">
        <v>20</v>
      </c>
      <c r="C37" s="36"/>
    </row>
    <row r="38" spans="2:3" ht="26.25" thickBot="1" x14ac:dyDescent="0.3">
      <c r="B38" s="15" t="s">
        <v>50</v>
      </c>
      <c r="C38" s="25"/>
    </row>
    <row r="39" spans="2:3" x14ac:dyDescent="0.25">
      <c r="B39" s="16" t="s">
        <v>70</v>
      </c>
      <c r="C39" s="35">
        <f>+C33+C38</f>
        <v>0</v>
      </c>
    </row>
    <row r="40" spans="2:3" ht="15.75" thickBot="1" x14ac:dyDescent="0.3">
      <c r="B40" s="17" t="s">
        <v>21</v>
      </c>
      <c r="C40" s="36"/>
    </row>
    <row r="41" spans="2:3" ht="15.75" thickBot="1" x14ac:dyDescent="0.3">
      <c r="B41" s="13" t="s">
        <v>22</v>
      </c>
      <c r="C41" s="25">
        <f>+(C39*1.22)-C39</f>
        <v>0</v>
      </c>
    </row>
    <row r="42" spans="2:3" ht="25.5" x14ac:dyDescent="0.25">
      <c r="B42" s="16" t="s">
        <v>71</v>
      </c>
      <c r="C42" s="35">
        <f>+C39+C41</f>
        <v>0</v>
      </c>
    </row>
    <row r="43" spans="2:3" ht="15.75" thickBot="1" x14ac:dyDescent="0.3">
      <c r="B43" s="13" t="s">
        <v>26</v>
      </c>
      <c r="C43" s="36"/>
    </row>
    <row r="44" spans="2:3" ht="26.25" thickBot="1" x14ac:dyDescent="0.3">
      <c r="B44" s="15" t="s">
        <v>51</v>
      </c>
      <c r="C44" s="25"/>
    </row>
    <row r="45" spans="2:3" x14ac:dyDescent="0.25">
      <c r="B45" s="16" t="s">
        <v>72</v>
      </c>
      <c r="C45" s="35">
        <f>+C39+C44</f>
        <v>0</v>
      </c>
    </row>
    <row r="46" spans="2:3" ht="15.75" thickBot="1" x14ac:dyDescent="0.3">
      <c r="B46" s="17" t="s">
        <v>23</v>
      </c>
      <c r="C46" s="36"/>
    </row>
    <row r="47" spans="2:3" ht="15.75" thickBot="1" x14ac:dyDescent="0.3">
      <c r="B47" s="13" t="s">
        <v>24</v>
      </c>
      <c r="C47" s="25">
        <f>+(C45*1.22)-C45</f>
        <v>0</v>
      </c>
    </row>
    <row r="48" spans="2:3" ht="25.5" x14ac:dyDescent="0.25">
      <c r="B48" s="16" t="s">
        <v>73</v>
      </c>
      <c r="C48" s="35">
        <f>+C45+C47</f>
        <v>0</v>
      </c>
    </row>
    <row r="49" spans="2:3" ht="15.75" thickBot="1" x14ac:dyDescent="0.3">
      <c r="B49" s="14" t="s">
        <v>27</v>
      </c>
      <c r="C49" s="37"/>
    </row>
    <row r="50" spans="2:3" ht="26.25" thickBot="1" x14ac:dyDescent="0.3">
      <c r="B50" s="28" t="s">
        <v>52</v>
      </c>
      <c r="C50" s="27"/>
    </row>
    <row r="51" spans="2:3" x14ac:dyDescent="0.25">
      <c r="B51" s="16" t="s">
        <v>75</v>
      </c>
      <c r="C51" s="35">
        <f>+C45+C50</f>
        <v>0</v>
      </c>
    </row>
    <row r="52" spans="2:3" ht="15.75" thickBot="1" x14ac:dyDescent="0.3">
      <c r="B52" s="17" t="s">
        <v>29</v>
      </c>
      <c r="C52" s="36"/>
    </row>
    <row r="53" spans="2:3" ht="15.75" thickBot="1" x14ac:dyDescent="0.3">
      <c r="B53" s="17" t="s">
        <v>25</v>
      </c>
      <c r="C53" s="24">
        <f>+(C51*1.22)-C51</f>
        <v>0</v>
      </c>
    </row>
    <row r="54" spans="2:3" ht="25.5" x14ac:dyDescent="0.25">
      <c r="B54" s="16" t="s">
        <v>74</v>
      </c>
      <c r="C54" s="35">
        <f>+C51+C53</f>
        <v>0</v>
      </c>
    </row>
    <row r="55" spans="2:3" ht="15.75" thickBot="1" x14ac:dyDescent="0.3">
      <c r="B55" s="16" t="s">
        <v>30</v>
      </c>
      <c r="C55" s="36"/>
    </row>
    <row r="56" spans="2:3" ht="26.25" thickBot="1" x14ac:dyDescent="0.3">
      <c r="B56" s="28" t="s">
        <v>53</v>
      </c>
      <c r="C56" s="24"/>
    </row>
    <row r="57" spans="2:3" x14ac:dyDescent="0.25">
      <c r="B57" s="16" t="s">
        <v>76</v>
      </c>
      <c r="C57" s="35">
        <f>+C56+C51</f>
        <v>0</v>
      </c>
    </row>
    <row r="58" spans="2:3" ht="15.75" thickBot="1" x14ac:dyDescent="0.3">
      <c r="B58" s="17" t="s">
        <v>32</v>
      </c>
      <c r="C58" s="36"/>
    </row>
    <row r="59" spans="2:3" ht="15.75" thickBot="1" x14ac:dyDescent="0.3">
      <c r="B59" s="17" t="s">
        <v>28</v>
      </c>
      <c r="C59" s="27">
        <f>+(C57*1.22)-C57</f>
        <v>0</v>
      </c>
    </row>
    <row r="60" spans="2:3" x14ac:dyDescent="0.25">
      <c r="B60" s="16" t="s">
        <v>77</v>
      </c>
      <c r="C60" s="35">
        <f>+C57+C59</f>
        <v>0</v>
      </c>
    </row>
    <row r="61" spans="2:3" ht="15.75" thickBot="1" x14ac:dyDescent="0.3">
      <c r="B61" s="16" t="s">
        <v>31</v>
      </c>
      <c r="C61" s="36"/>
    </row>
    <row r="62" spans="2:3" ht="26.25" thickBot="1" x14ac:dyDescent="0.3">
      <c r="B62" s="28" t="s">
        <v>54</v>
      </c>
      <c r="C62" s="27"/>
    </row>
    <row r="63" spans="2:3" x14ac:dyDescent="0.25">
      <c r="B63" s="16" t="s">
        <v>78</v>
      </c>
      <c r="C63" s="37">
        <f>+C62+C57</f>
        <v>0</v>
      </c>
    </row>
    <row r="64" spans="2:3" ht="15.75" thickBot="1" x14ac:dyDescent="0.3">
      <c r="B64" s="17" t="s">
        <v>34</v>
      </c>
      <c r="C64" s="37"/>
    </row>
    <row r="65" spans="2:4" ht="15.75" thickBot="1" x14ac:dyDescent="0.3">
      <c r="B65" s="17" t="s">
        <v>33</v>
      </c>
      <c r="C65" s="27">
        <f>+(C63*1.22)-C63</f>
        <v>0</v>
      </c>
    </row>
    <row r="66" spans="2:4" ht="25.5" x14ac:dyDescent="0.25">
      <c r="B66" s="16" t="s">
        <v>79</v>
      </c>
      <c r="C66" s="35">
        <f>+C63+C65</f>
        <v>0</v>
      </c>
    </row>
    <row r="67" spans="2:4" ht="15.75" thickBot="1" x14ac:dyDescent="0.3">
      <c r="B67" s="16" t="s">
        <v>35</v>
      </c>
      <c r="C67" s="36"/>
    </row>
    <row r="68" spans="2:4" ht="26.25" thickBot="1" x14ac:dyDescent="0.3">
      <c r="B68" s="28" t="s">
        <v>55</v>
      </c>
      <c r="C68" s="27"/>
    </row>
    <row r="69" spans="2:4" x14ac:dyDescent="0.25">
      <c r="B69" s="16" t="s">
        <v>37</v>
      </c>
      <c r="C69" s="35">
        <f>+C68+C63</f>
        <v>0</v>
      </c>
    </row>
    <row r="70" spans="2:4" ht="15.75" thickBot="1" x14ac:dyDescent="0.3">
      <c r="B70" s="17" t="s">
        <v>38</v>
      </c>
      <c r="C70" s="36"/>
    </row>
    <row r="71" spans="2:4" ht="15.75" thickBot="1" x14ac:dyDescent="0.3">
      <c r="B71" s="17" t="s">
        <v>36</v>
      </c>
      <c r="C71" s="27">
        <f>+(C69*1.22)-C69</f>
        <v>0</v>
      </c>
    </row>
    <row r="72" spans="2:4" ht="25.5" x14ac:dyDescent="0.25">
      <c r="B72" s="16" t="s">
        <v>39</v>
      </c>
      <c r="C72" s="37">
        <f>+C69+C71</f>
        <v>0</v>
      </c>
    </row>
    <row r="73" spans="2:4" ht="15.75" thickBot="1" x14ac:dyDescent="0.3">
      <c r="B73" s="18" t="s">
        <v>40</v>
      </c>
      <c r="C73" s="37"/>
    </row>
    <row r="74" spans="2:4" ht="15.75" thickTop="1" x14ac:dyDescent="0.25">
      <c r="B74" s="19" t="s">
        <v>41</v>
      </c>
      <c r="C74" s="35">
        <f>+(C27*24)+(C32*22)+(C38*15)+(C44*13)+(C50*1)</f>
        <v>0</v>
      </c>
    </row>
    <row r="75" spans="2:4" ht="26.25" thickBot="1" x14ac:dyDescent="0.3">
      <c r="B75" s="20" t="s">
        <v>45</v>
      </c>
      <c r="C75" s="36"/>
    </row>
    <row r="76" spans="2:4" ht="15.75" thickBot="1" x14ac:dyDescent="0.3">
      <c r="B76" s="20" t="s">
        <v>42</v>
      </c>
      <c r="C76" s="27">
        <f>+(C74*1.22)-C74</f>
        <v>0</v>
      </c>
    </row>
    <row r="77" spans="2:4" x14ac:dyDescent="0.25">
      <c r="B77" s="19" t="s">
        <v>43</v>
      </c>
      <c r="C77" s="35">
        <f>+C74+C76</f>
        <v>0</v>
      </c>
    </row>
    <row r="78" spans="2:4" ht="15.75" thickBot="1" x14ac:dyDescent="0.3">
      <c r="B78" s="19" t="s">
        <v>44</v>
      </c>
      <c r="C78" s="36"/>
    </row>
    <row r="79" spans="2:4" x14ac:dyDescent="0.25">
      <c r="B79" s="29" t="s">
        <v>56</v>
      </c>
      <c r="C79" s="35">
        <f>+(C27*48)+(C32*46)+(C38*39)+(C44*37)+(C50*25)+(C56*20)+(C62*15)+(C68*9)</f>
        <v>0</v>
      </c>
    </row>
    <row r="80" spans="2:4" ht="39" thickBot="1" x14ac:dyDescent="0.3">
      <c r="B80" s="30" t="s">
        <v>46</v>
      </c>
      <c r="C80" s="36"/>
      <c r="D80" s="26"/>
    </row>
    <row r="81" spans="2:3" ht="15.75" thickBot="1" x14ac:dyDescent="0.3">
      <c r="B81" s="22" t="s">
        <v>57</v>
      </c>
      <c r="C81" s="27">
        <f>+(C79*1.22)-C79</f>
        <v>0</v>
      </c>
    </row>
    <row r="82" spans="2:3" x14ac:dyDescent="0.25">
      <c r="B82" s="21" t="s">
        <v>58</v>
      </c>
      <c r="C82" s="35">
        <f>+C79+C81</f>
        <v>0</v>
      </c>
    </row>
    <row r="83" spans="2:3" ht="15.75" thickBot="1" x14ac:dyDescent="0.3">
      <c r="B83" s="22" t="s">
        <v>59</v>
      </c>
      <c r="C83" s="36"/>
    </row>
    <row r="84" spans="2:3" ht="51" customHeight="1" x14ac:dyDescent="0.25">
      <c r="B84" s="34" t="s">
        <v>60</v>
      </c>
      <c r="C84" s="34"/>
    </row>
    <row r="85" spans="2:3" x14ac:dyDescent="0.25">
      <c r="B85" s="34" t="s">
        <v>61</v>
      </c>
      <c r="C85" s="34"/>
    </row>
    <row r="86" spans="2:3" ht="51" customHeight="1" x14ac:dyDescent="0.25">
      <c r="B86" s="34" t="s">
        <v>62</v>
      </c>
      <c r="C86" s="34"/>
    </row>
    <row r="87" spans="2:3" x14ac:dyDescent="0.25">
      <c r="B87" s="31" t="s">
        <v>63</v>
      </c>
      <c r="C87" s="31" t="s">
        <v>64</v>
      </c>
    </row>
    <row r="89" spans="2:3" x14ac:dyDescent="0.25">
      <c r="C89" s="31" t="s">
        <v>65</v>
      </c>
    </row>
  </sheetData>
  <mergeCells count="33">
    <mergeCell ref="C33:C34"/>
    <mergeCell ref="C60:C61"/>
    <mergeCell ref="B4:C4"/>
    <mergeCell ref="B5:C5"/>
    <mergeCell ref="B7:C7"/>
    <mergeCell ref="C11:C12"/>
    <mergeCell ref="C13:C14"/>
    <mergeCell ref="C16:C18"/>
    <mergeCell ref="C19:C22"/>
    <mergeCell ref="C23:C26"/>
    <mergeCell ref="C27:C28"/>
    <mergeCell ref="C30:C31"/>
    <mergeCell ref="C66:C67"/>
    <mergeCell ref="C39:C40"/>
    <mergeCell ref="C42:C43"/>
    <mergeCell ref="C45:C46"/>
    <mergeCell ref="C48:C49"/>
    <mergeCell ref="I14:I15"/>
    <mergeCell ref="B9:C9"/>
    <mergeCell ref="B84:C84"/>
    <mergeCell ref="C36:C37"/>
    <mergeCell ref="B86:C86"/>
    <mergeCell ref="B85:C85"/>
    <mergeCell ref="C51:C52"/>
    <mergeCell ref="C57:C58"/>
    <mergeCell ref="C74:C75"/>
    <mergeCell ref="C77:C78"/>
    <mergeCell ref="C79:C80"/>
    <mergeCell ref="C82:C83"/>
    <mergeCell ref="C69:C70"/>
    <mergeCell ref="C72:C73"/>
    <mergeCell ref="C54:C55"/>
    <mergeCell ref="C63:C64"/>
  </mergeCells>
  <pageMargins left="0.7" right="0.7" top="0.75" bottom="0.75" header="0.3" footer="0.3"/>
  <pageSetup paperSize="8" scale="63" fitToWidth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List1!_Hlk132289030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Dular</dc:creator>
  <cp:lastModifiedBy>Robert DULAR</cp:lastModifiedBy>
  <cp:lastPrinted>2025-07-21T09:00:46Z</cp:lastPrinted>
  <dcterms:created xsi:type="dcterms:W3CDTF">2025-07-20T10:28:17Z</dcterms:created>
  <dcterms:modified xsi:type="dcterms:W3CDTF">2025-07-24T10:11:34Z</dcterms:modified>
</cp:coreProperties>
</file>